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25" yWindow="4335" windowWidth="5040" windowHeight="4350"/>
  </bookViews>
  <sheets>
    <sheet name="2017 год" sheetId="10" r:id="rId1"/>
  </sheets>
  <definedNames>
    <definedName name="_xlnm.Print_Area" localSheetId="0">'2017 год'!$A$1:$G$32</definedName>
  </definedNames>
  <calcPr calcId="125725"/>
</workbook>
</file>

<file path=xl/calcChain.xml><?xml version="1.0" encoding="utf-8"?>
<calcChain xmlns="http://schemas.openxmlformats.org/spreadsheetml/2006/main">
  <c r="G21" i="10"/>
  <c r="G18"/>
  <c r="G17"/>
  <c r="G23"/>
  <c r="G28"/>
  <c r="G27"/>
  <c r="D32"/>
  <c r="G31"/>
  <c r="G24"/>
  <c r="C32"/>
  <c r="E32"/>
  <c r="F32"/>
  <c r="G22"/>
  <c r="G20"/>
  <c r="G19"/>
  <c r="G29"/>
  <c r="G26"/>
  <c r="G13"/>
  <c r="G14"/>
  <c r="G15"/>
  <c r="G16"/>
  <c r="G25"/>
  <c r="G30"/>
  <c r="C12"/>
  <c r="D12"/>
  <c r="E12"/>
  <c r="F12"/>
  <c r="G10"/>
  <c r="G12" s="1"/>
  <c r="G11"/>
  <c r="B12"/>
  <c r="F9"/>
  <c r="E9"/>
  <c r="D9"/>
  <c r="D6" s="1"/>
  <c r="C9"/>
  <c r="B9"/>
  <c r="G9" s="1"/>
  <c r="G8"/>
  <c r="G7"/>
  <c r="C6"/>
  <c r="B32"/>
  <c r="B6" s="1"/>
  <c r="F6" l="1"/>
  <c r="G32"/>
  <c r="E6"/>
  <c r="G6" s="1"/>
</calcChain>
</file>

<file path=xl/sharedStrings.xml><?xml version="1.0" encoding="utf-8"?>
<sst xmlns="http://schemas.openxmlformats.org/spreadsheetml/2006/main" count="36" uniqueCount="36">
  <si>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</si>
  <si>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</si>
  <si>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</si>
  <si>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</si>
  <si>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</si>
  <si>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</si>
  <si>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</si>
  <si>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</si>
  <si>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</si>
  <si>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</si>
  <si>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</si>
  <si>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</si>
  <si>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</si>
  <si>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</si>
  <si>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</si>
  <si>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Распределение межбюджетных трансфертов бюджетам сельских поселений на 2017 год</t>
  </si>
  <si>
    <t>Итого субвенций</t>
  </si>
  <si>
    <t>Субвенции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</si>
  <si>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</si>
  <si>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</si>
  <si>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</si>
  <si>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</si>
  <si>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</si>
  <si>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подготовку документации по планировке и межеванию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</si>
  <si>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реализацию муниципальной программы "Содействие развитию предпринимательства и занятости в Парабельском районе на 2016-2020 гг."</t>
  </si>
  <si>
    <t>Иные межбюджетные трансферты на подготовку цифровых топографических планов для выполнения документации по планировке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</si>
  <si>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создание условий для управления многоквартирными домами</t>
  </si>
  <si>
    <t>Иные межбюджетные трансферты на ремонт дорог</t>
  </si>
  <si>
    <t>Иные межбюджетные трансферты на ремонт автомобильных дорог общего пользования местного значения в границах муниципальных районов</t>
  </si>
  <si>
    <t>Иные межбюджетные трансферты на благоустройство территории сельких поселений, обустройство мест семейного отдыха</t>
  </si>
  <si>
    <t>Иные межбюджетные трансферты на реализацию муниципальной программы  "Профилактика правонарушений на территории Парабельского района Томской области на 2017-2020 годы"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</si>
  <si>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</si>
  <si>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</si>
  <si>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Иные межбюджетные 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</si>
  <si>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Иные межбюджетныетрансферты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</si>
  <si>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Иные межбюджетные трансферты на реализацию муниципальной программы  "Развитие малых форм хозяйствования в Парабельском районе на 2016-2020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</si>
</sst>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2" borderId="3" xfId="0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0" fontId="0" fillId="2" borderId="0" xfId="0" applyFill="1"/>
    <xf numFmtId="49" fontId="8" fillId="2" borderId="5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3</xdr:col>
      <xdr:colOff>262255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724400" y="0"/>
          <a:ext cx="2990850" cy="7429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16  к решению</a:t>
          </a:r>
        </a:p>
        <a:p>
          <a:pPr algn="r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Думы  Парабельского  района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  от 30.03.2017г.  №6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I5" sqref="I5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  <col min="7" max="7" width="9.85546875" bestFit="1" customWidth="1"/>
  </cols>
  <sheetData>
    <row r="1" spans="1:7" ht="23.25" customHeight="1"/>
    <row r="2" spans="1:7" ht="36.75" customHeight="1"/>
    <row r="3" spans="1:7" ht="15.75">
      <c r="A3" s="24" t="s">
        <v>15</v>
      </c>
      <c r="B3" s="24"/>
      <c r="C3" s="24"/>
      <c r="D3" s="24"/>
      <c r="E3" s="24"/>
      <c r="F3" s="24"/>
      <c r="G3" s="24"/>
    </row>
    <row r="4" spans="1:7" ht="16.5" thickBot="1">
      <c r="A4" s="1"/>
      <c r="B4" s="4"/>
      <c r="C4" s="4"/>
      <c r="D4" s="4"/>
      <c r="E4" s="3"/>
      <c r="F4" s="7" t="s">
        <v>14</v>
      </c>
    </row>
    <row r="5" spans="1:7" ht="52.5" customHeight="1">
      <c r="A5" s="8" t="s">
        <v>0</v>
      </c>
      <c r="B5" s="5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9" t="s">
        <v>13</v>
      </c>
    </row>
    <row r="6" spans="1:7" s="17" customFormat="1" ht="30.75" customHeight="1">
      <c r="A6" s="12" t="s">
        <v>10</v>
      </c>
      <c r="B6" s="10">
        <f>B9+B32+B12</f>
        <v>11226</v>
      </c>
      <c r="C6" s="10">
        <f>C9+C32+C12</f>
        <v>85967.5</v>
      </c>
      <c r="D6" s="10">
        <f>D9+D32+D12</f>
        <v>14183.999999999998</v>
      </c>
      <c r="E6" s="10">
        <f>E9+E32+E12</f>
        <v>80992</v>
      </c>
      <c r="F6" s="10">
        <f>F9+F32+F12</f>
        <v>19915.099999999999</v>
      </c>
      <c r="G6" s="14">
        <f>SUM(B6:F6)</f>
        <v>212284.6</v>
      </c>
    </row>
    <row r="7" spans="1:7" ht="47.25">
      <c r="A7" s="13" t="s">
        <v>7</v>
      </c>
      <c r="B7" s="11">
        <v>484</v>
      </c>
      <c r="C7" s="11">
        <v>5678</v>
      </c>
      <c r="D7" s="11">
        <v>378</v>
      </c>
      <c r="E7" s="11">
        <v>862</v>
      </c>
      <c r="F7" s="11">
        <v>2598</v>
      </c>
      <c r="G7" s="14">
        <f t="shared" ref="G7:G31" si="0">SUM(B7:F7)</f>
        <v>10000</v>
      </c>
    </row>
    <row r="8" spans="1:7" ht="47.25">
      <c r="A8" s="13" t="s">
        <v>8</v>
      </c>
      <c r="B8" s="11">
        <v>3602</v>
      </c>
      <c r="C8" s="11">
        <v>6147</v>
      </c>
      <c r="D8" s="11">
        <v>2774.8</v>
      </c>
      <c r="E8" s="11">
        <v>0</v>
      </c>
      <c r="F8" s="11">
        <v>1792</v>
      </c>
      <c r="G8" s="14">
        <f t="shared" si="0"/>
        <v>14315.8</v>
      </c>
    </row>
    <row r="9" spans="1:7" s="16" customFormat="1" ht="18.600000000000001" customHeight="1">
      <c r="A9" s="12" t="s">
        <v>11</v>
      </c>
      <c r="B9" s="15">
        <f>SUM(B7:B8)</f>
        <v>4086</v>
      </c>
      <c r="C9" s="15">
        <f>SUM(C7:C8)</f>
        <v>11825</v>
      </c>
      <c r="D9" s="15">
        <f>SUM(D7:D8)</f>
        <v>3152.8</v>
      </c>
      <c r="E9" s="15">
        <f>SUM(E7:E8)</f>
        <v>862</v>
      </c>
      <c r="F9" s="15">
        <f>SUM(F7:F8)</f>
        <v>4390</v>
      </c>
      <c r="G9" s="14">
        <f>SUM(B9:F9)</f>
        <v>24315.8</v>
      </c>
    </row>
    <row r="10" spans="1:7" ht="110.25">
      <c r="A10" s="13" t="s">
        <v>17</v>
      </c>
      <c r="B10" s="11"/>
      <c r="C10" s="11"/>
      <c r="D10" s="11">
        <v>500</v>
      </c>
      <c r="E10" s="11">
        <v>1979.7</v>
      </c>
      <c r="F10" s="11"/>
      <c r="G10" s="14">
        <f t="shared" si="0"/>
        <v>2479.6999999999998</v>
      </c>
    </row>
    <row r="11" spans="1:7" s="21" customFormat="1" ht="63">
      <c r="A11" s="18" t="s">
        <v>18</v>
      </c>
      <c r="B11" s="19">
        <v>111.6</v>
      </c>
      <c r="C11" s="19">
        <v>118.8</v>
      </c>
      <c r="D11" s="19">
        <v>114.4</v>
      </c>
      <c r="E11" s="19">
        <v>0</v>
      </c>
      <c r="F11" s="19">
        <v>118.6</v>
      </c>
      <c r="G11" s="20">
        <f>SUM(B11:F11)</f>
        <v>463.4</v>
      </c>
    </row>
    <row r="12" spans="1:7" ht="18.600000000000001" customHeight="1">
      <c r="A12" s="12" t="s">
        <v>16</v>
      </c>
      <c r="B12" s="15">
        <f t="shared" ref="B12:G12" si="1">SUM(B10:B11)</f>
        <v>111.6</v>
      </c>
      <c r="C12" s="15">
        <f t="shared" si="1"/>
        <v>118.8</v>
      </c>
      <c r="D12" s="15">
        <f t="shared" si="1"/>
        <v>614.4</v>
      </c>
      <c r="E12" s="15">
        <f t="shared" si="1"/>
        <v>1979.7</v>
      </c>
      <c r="F12" s="15">
        <f t="shared" si="1"/>
        <v>118.6</v>
      </c>
      <c r="G12" s="15">
        <f t="shared" si="1"/>
        <v>2943.1</v>
      </c>
    </row>
    <row r="13" spans="1:7" ht="63">
      <c r="A13" s="13" t="s">
        <v>19</v>
      </c>
      <c r="B13" s="11"/>
      <c r="C13" s="11">
        <v>27076.2</v>
      </c>
      <c r="D13" s="11"/>
      <c r="E13" s="11"/>
      <c r="F13" s="11"/>
      <c r="G13" s="14">
        <f t="shared" si="0"/>
        <v>27076.2</v>
      </c>
    </row>
    <row r="14" spans="1:7" ht="84" customHeight="1">
      <c r="A14" s="13" t="s">
        <v>20</v>
      </c>
      <c r="B14" s="11"/>
      <c r="C14" s="11">
        <v>1003.9</v>
      </c>
      <c r="D14" s="11"/>
      <c r="E14" s="11"/>
      <c r="F14" s="11"/>
      <c r="G14" s="14">
        <f t="shared" si="0"/>
        <v>1003.9</v>
      </c>
    </row>
    <row r="15" spans="1:7" ht="61.5" customHeight="1">
      <c r="A15" s="13" t="s">
        <v>21</v>
      </c>
      <c r="B15" s="11">
        <v>182.4</v>
      </c>
      <c r="C15" s="11">
        <v>364.9</v>
      </c>
      <c r="D15" s="11">
        <v>182.4</v>
      </c>
      <c r="E15" s="11">
        <v>364.8</v>
      </c>
      <c r="F15" s="11">
        <v>182.4</v>
      </c>
      <c r="G15" s="14">
        <f t="shared" si="0"/>
        <v>1276.9000000000001</v>
      </c>
    </row>
    <row r="16" spans="1:7" ht="63">
      <c r="A16" s="13" t="s">
        <v>22</v>
      </c>
      <c r="B16" s="11">
        <v>100</v>
      </c>
      <c r="C16" s="11">
        <v>200</v>
      </c>
      <c r="D16" s="11">
        <v>100</v>
      </c>
      <c r="E16" s="11">
        <v>400</v>
      </c>
      <c r="F16" s="11">
        <v>100</v>
      </c>
      <c r="G16" s="14">
        <f t="shared" si="0"/>
        <v>900</v>
      </c>
    </row>
    <row r="17" spans="1:7" ht="173.25">
      <c r="A17" s="13" t="s">
        <v>33</v>
      </c>
      <c r="B17" s="11"/>
      <c r="C17" s="11">
        <v>36019.300000000003</v>
      </c>
      <c r="D17" s="11">
        <v>5074.2</v>
      </c>
      <c r="E17" s="11">
        <v>12648.3</v>
      </c>
      <c r="F17" s="11">
        <v>10948</v>
      </c>
      <c r="G17" s="14">
        <f t="shared" si="0"/>
        <v>64689.8</v>
      </c>
    </row>
    <row r="18" spans="1:7" ht="141.75">
      <c r="A18" s="13" t="s">
        <v>34</v>
      </c>
      <c r="B18" s="11"/>
      <c r="C18" s="11">
        <v>4441.7</v>
      </c>
      <c r="D18" s="11">
        <v>43.9</v>
      </c>
      <c r="E18" s="11">
        <v>5638.7</v>
      </c>
      <c r="F18" s="11">
        <v>98.9</v>
      </c>
      <c r="G18" s="14">
        <f t="shared" si="0"/>
        <v>10223.199999999999</v>
      </c>
    </row>
    <row r="19" spans="1:7" ht="126">
      <c r="A19" s="18" t="s">
        <v>23</v>
      </c>
      <c r="B19" s="19">
        <v>0</v>
      </c>
      <c r="C19" s="19">
        <v>0</v>
      </c>
      <c r="D19" s="19">
        <v>0</v>
      </c>
      <c r="E19" s="19">
        <v>1425</v>
      </c>
      <c r="F19" s="19">
        <v>0</v>
      </c>
      <c r="G19" s="20">
        <f>SUM(B19:F19)</f>
        <v>1425</v>
      </c>
    </row>
    <row r="20" spans="1:7" ht="141.75">
      <c r="A20" s="18" t="s">
        <v>25</v>
      </c>
      <c r="B20" s="19">
        <v>0</v>
      </c>
      <c r="C20" s="19">
        <v>0</v>
      </c>
      <c r="D20" s="19">
        <v>0</v>
      </c>
      <c r="E20" s="19">
        <v>213.7</v>
      </c>
      <c r="F20" s="19">
        <v>0</v>
      </c>
      <c r="G20" s="20">
        <f>SUM(B20:F20)</f>
        <v>213.7</v>
      </c>
    </row>
    <row r="21" spans="1:7" ht="72.75" customHeight="1">
      <c r="A21" s="13" t="s">
        <v>35</v>
      </c>
      <c r="B21" s="11">
        <v>20</v>
      </c>
      <c r="C21" s="11">
        <v>69</v>
      </c>
      <c r="D21" s="11">
        <v>24</v>
      </c>
      <c r="E21" s="11">
        <v>57</v>
      </c>
      <c r="F21" s="11">
        <v>30</v>
      </c>
      <c r="G21" s="14">
        <f t="shared" ref="G21" si="2">SUM(B21:F21)</f>
        <v>200</v>
      </c>
    </row>
    <row r="22" spans="1:7" ht="78.75">
      <c r="A22" s="18" t="s">
        <v>24</v>
      </c>
      <c r="B22" s="19">
        <v>44</v>
      </c>
      <c r="C22" s="19">
        <v>110</v>
      </c>
      <c r="D22" s="19">
        <v>116</v>
      </c>
      <c r="E22" s="19">
        <v>314</v>
      </c>
      <c r="F22" s="19">
        <v>116</v>
      </c>
      <c r="G22" s="20">
        <f>SUM(B22:F22)</f>
        <v>700</v>
      </c>
    </row>
    <row r="23" spans="1:7" ht="126">
      <c r="A23" s="18" t="s">
        <v>32</v>
      </c>
      <c r="B23" s="19"/>
      <c r="C23" s="19">
        <v>1285.9000000000001</v>
      </c>
      <c r="D23" s="19"/>
      <c r="E23" s="19"/>
      <c r="F23" s="19">
        <v>229.3</v>
      </c>
      <c r="G23" s="20">
        <f>SUM(B23:F23)</f>
        <v>1515.2</v>
      </c>
    </row>
    <row r="24" spans="1:7" ht="103.5" customHeight="1">
      <c r="A24" s="13" t="s">
        <v>31</v>
      </c>
      <c r="B24" s="11"/>
      <c r="C24" s="11">
        <v>266.8</v>
      </c>
      <c r="D24" s="11"/>
      <c r="E24" s="11">
        <v>0</v>
      </c>
      <c r="F24" s="11">
        <v>128.4</v>
      </c>
      <c r="G24" s="14">
        <f t="shared" si="0"/>
        <v>395.20000000000005</v>
      </c>
    </row>
    <row r="25" spans="1:7" ht="47.25">
      <c r="A25" s="13" t="s">
        <v>26</v>
      </c>
      <c r="B25" s="11"/>
      <c r="C25" s="11"/>
      <c r="D25" s="11"/>
      <c r="E25" s="11">
        <v>39.5</v>
      </c>
      <c r="F25" s="11"/>
      <c r="G25" s="14">
        <f t="shared" si="0"/>
        <v>39.5</v>
      </c>
    </row>
    <row r="26" spans="1:7" ht="31.5">
      <c r="A26" s="18" t="s">
        <v>27</v>
      </c>
      <c r="B26" s="19">
        <v>500</v>
      </c>
      <c r="C26" s="19">
        <v>500</v>
      </c>
      <c r="D26" s="19">
        <v>500</v>
      </c>
      <c r="E26" s="19">
        <v>0</v>
      </c>
      <c r="F26" s="19">
        <v>500</v>
      </c>
      <c r="G26" s="20">
        <f t="shared" si="0"/>
        <v>2000</v>
      </c>
    </row>
    <row r="27" spans="1:7" ht="63">
      <c r="A27" s="18" t="s">
        <v>29</v>
      </c>
      <c r="B27" s="19"/>
      <c r="C27" s="19"/>
      <c r="D27" s="19"/>
      <c r="E27" s="19">
        <v>28611</v>
      </c>
      <c r="F27" s="19"/>
      <c r="G27" s="20">
        <f t="shared" si="0"/>
        <v>28611</v>
      </c>
    </row>
    <row r="28" spans="1:7" ht="87.75" customHeight="1">
      <c r="A28" s="23" t="s">
        <v>30</v>
      </c>
      <c r="B28" s="19"/>
      <c r="C28" s="19"/>
      <c r="D28" s="19"/>
      <c r="E28" s="19">
        <v>50</v>
      </c>
      <c r="F28" s="19"/>
      <c r="G28" s="20">
        <f t="shared" si="0"/>
        <v>50</v>
      </c>
    </row>
    <row r="29" spans="1:7" ht="63">
      <c r="A29" s="22" t="s">
        <v>28</v>
      </c>
      <c r="B29" s="19">
        <v>0</v>
      </c>
      <c r="C29" s="19">
        <v>0</v>
      </c>
      <c r="D29" s="19">
        <v>0</v>
      </c>
      <c r="E29" s="19">
        <v>27668.3</v>
      </c>
      <c r="F29" s="19">
        <v>0</v>
      </c>
      <c r="G29" s="20">
        <f t="shared" si="0"/>
        <v>27668.3</v>
      </c>
    </row>
    <row r="30" spans="1:7" ht="63">
      <c r="A30" s="13" t="s">
        <v>9</v>
      </c>
      <c r="B30" s="11">
        <v>50</v>
      </c>
      <c r="C30" s="11">
        <v>90</v>
      </c>
      <c r="D30" s="11">
        <v>40</v>
      </c>
      <c r="E30" s="11">
        <v>345</v>
      </c>
      <c r="F30" s="11">
        <v>25</v>
      </c>
      <c r="G30" s="14">
        <f t="shared" si="0"/>
        <v>550</v>
      </c>
    </row>
    <row r="31" spans="1:7" ht="15.75">
      <c r="A31" s="18" t="s">
        <v>6</v>
      </c>
      <c r="B31" s="19">
        <v>6132</v>
      </c>
      <c r="C31" s="19">
        <v>2596</v>
      </c>
      <c r="D31" s="19">
        <v>4336.3</v>
      </c>
      <c r="E31" s="19">
        <v>375</v>
      </c>
      <c r="F31" s="19">
        <v>3048.5</v>
      </c>
      <c r="G31" s="20">
        <f t="shared" si="0"/>
        <v>16487.8</v>
      </c>
    </row>
    <row r="32" spans="1:7" ht="31.5" customHeight="1">
      <c r="A32" s="12" t="s">
        <v>12</v>
      </c>
      <c r="B32" s="15">
        <f t="shared" ref="B32:G32" si="3">SUM(B13:B31)</f>
        <v>7028.4</v>
      </c>
      <c r="C32" s="15">
        <f t="shared" si="3"/>
        <v>74023.7</v>
      </c>
      <c r="D32" s="15">
        <f t="shared" si="3"/>
        <v>10416.799999999999</v>
      </c>
      <c r="E32" s="15">
        <f t="shared" si="3"/>
        <v>78150.3</v>
      </c>
      <c r="F32" s="15">
        <f t="shared" si="3"/>
        <v>15406.499999999998</v>
      </c>
      <c r="G32" s="15">
        <f t="shared" si="3"/>
        <v>185025.69999999995</v>
      </c>
    </row>
    <row r="33" spans="1:7">
      <c r="A33" s="1"/>
      <c r="B33" s="6"/>
      <c r="C33" s="6"/>
      <c r="D33" s="6"/>
      <c r="G33" s="2"/>
    </row>
    <row r="34" spans="1:7">
      <c r="G34" s="2"/>
    </row>
    <row r="35" spans="1:7">
      <c r="G35" s="2"/>
    </row>
    <row r="36" spans="1:7">
      <c r="G36" s="2"/>
    </row>
    <row r="37" spans="1:7">
      <c r="G37" s="2"/>
    </row>
    <row r="38" spans="1:7">
      <c r="G38" s="2"/>
    </row>
    <row r="39" spans="1:7">
      <c r="G39" s="2"/>
    </row>
    <row r="40" spans="1:7">
      <c r="G40" s="2"/>
    </row>
    <row r="41" spans="1:7">
      <c r="G41" s="2"/>
    </row>
  </sheetData>
  <mergeCells count="1">
    <mergeCell ref="A3:G3"/>
  </mergeCells>
  <phoneticPr fontId="0" type="noConversion"/>
  <pageMargins left="0.64" right="0.35433070866141736" top="0.43307086614173229" bottom="0.15748031496062992" header="0.39370078740157483" footer="0.23622047244094491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Haritonov</cp:lastModifiedBy>
  <cp:lastPrinted>2016-12-29T09:07:39Z</cp:lastPrinted>
  <dcterms:created xsi:type="dcterms:W3CDTF">2005-11-26T12:30:57Z</dcterms:created>
  <dcterms:modified xsi:type="dcterms:W3CDTF">2017-05-29T06:54:44Z</dcterms:modified>
</cp:coreProperties>
</file>